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6f4beb34e6123d68/Desktop/JoVE/PPR/66436/"/>
    </mc:Choice>
  </mc:AlternateContent>
  <xr:revisionPtr revIDLastSave="32" documentId="13_ncr:1_{955C48B1-BE05-E048-8A81-5E5C91750C2A}" xr6:coauthVersionLast="47" xr6:coauthVersionMax="47" xr10:uidLastSave="{352F663A-F7D3-4C0B-8E70-0E8E272BD0B7}"/>
  <bookViews>
    <workbookView xWindow="-108" yWindow="-108" windowWidth="23256" windowHeight="12456" xr2:uid="{00000000-000D-0000-FFFF-FFFF00000000}"/>
  </bookViews>
  <sheets>
    <sheet name="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2" l="1"/>
  <c r="S12" i="2"/>
  <c r="R12" i="2"/>
  <c r="Q12" i="2"/>
  <c r="T11" i="2"/>
  <c r="S11" i="2"/>
  <c r="R11" i="2"/>
  <c r="Q11" i="2"/>
  <c r="O12" i="2"/>
  <c r="N12" i="2"/>
  <c r="M12" i="2"/>
  <c r="L12" i="2"/>
  <c r="J12" i="2"/>
  <c r="I12" i="2"/>
  <c r="H12" i="2"/>
  <c r="G12" i="2"/>
  <c r="E12" i="2"/>
  <c r="D12" i="2"/>
  <c r="C12" i="2"/>
  <c r="B12" i="2"/>
  <c r="O11" i="2"/>
  <c r="N11" i="2"/>
  <c r="M11" i="2"/>
  <c r="L11" i="2"/>
  <c r="J11" i="2"/>
  <c r="I11" i="2"/>
  <c r="H11" i="2"/>
  <c r="G11" i="2"/>
  <c r="E11" i="2"/>
  <c r="D11" i="2"/>
  <c r="C11" i="2"/>
  <c r="B11" i="2"/>
  <c r="R13" i="2" l="1"/>
  <c r="R14" i="2" s="1"/>
  <c r="T13" i="2"/>
  <c r="T14" i="2" s="1"/>
  <c r="S13" i="2"/>
  <c r="S14" i="2" s="1"/>
  <c r="M13" i="2"/>
  <c r="M14" i="2" s="1"/>
  <c r="Q13" i="2"/>
  <c r="Q14" i="2" s="1"/>
  <c r="J13" i="2"/>
  <c r="J14" i="2" s="1"/>
  <c r="O13" i="2"/>
  <c r="O14" i="2" s="1"/>
  <c r="B13" i="2"/>
  <c r="B14" i="2" s="1"/>
  <c r="G13" i="2"/>
  <c r="G14" i="2" s="1"/>
  <c r="L13" i="2"/>
  <c r="L14" i="2" s="1"/>
  <c r="D13" i="2"/>
  <c r="D14" i="2" s="1"/>
  <c r="E13" i="2"/>
  <c r="E14" i="2" s="1"/>
  <c r="H13" i="2"/>
  <c r="H14" i="2" s="1"/>
  <c r="C13" i="2"/>
  <c r="C14" i="2" s="1"/>
  <c r="I13" i="2"/>
  <c r="I14" i="2" s="1"/>
  <c r="N13" i="2"/>
  <c r="N14" i="2" s="1"/>
</calcChain>
</file>

<file path=xl/sharedStrings.xml><?xml version="1.0" encoding="utf-8"?>
<sst xmlns="http://schemas.openxmlformats.org/spreadsheetml/2006/main" count="65" uniqueCount="22">
  <si>
    <t>WT</t>
  </si>
  <si>
    <t>pCDNA3 (empty vector)</t>
  </si>
  <si>
    <t>TRANSFECTED CONSTRUCTS</t>
  </si>
  <si>
    <t>Ligand NanoBRET ratio (mBU)</t>
  </si>
  <si>
    <t>Vehicle NanoBRET ratio (mBU)</t>
  </si>
  <si>
    <t>CMV-14-3-3ζ-Halo</t>
  </si>
  <si>
    <t>CMV-NanoLuc-CRAF</t>
  </si>
  <si>
    <t>10 ng</t>
  </si>
  <si>
    <t>S259A</t>
  </si>
  <si>
    <t>S621A</t>
  </si>
  <si>
    <t>S259A/S621A (SS/AA)</t>
  </si>
  <si>
    <t>8 ng</t>
  </si>
  <si>
    <t>25 ng</t>
  </si>
  <si>
    <t>200 ng</t>
  </si>
  <si>
    <t>NANOBRET READINGS</t>
  </si>
  <si>
    <t>Corrected NanoBRET ratio (mBU)</t>
  </si>
  <si>
    <t>Normalized to WT average (55.74)</t>
  </si>
  <si>
    <r>
      <t>618nm</t>
    </r>
    <r>
      <rPr>
        <vertAlign val="subscript"/>
        <sz val="12"/>
        <color rgb="FF000000"/>
        <rFont val="Calibri"/>
        <family val="2"/>
      </rPr>
      <t>em</t>
    </r>
    <r>
      <rPr>
        <sz val="12"/>
        <color indexed="8"/>
        <rFont val="Calibri"/>
        <family val="2"/>
      </rPr>
      <t xml:space="preserve"> Ligand</t>
    </r>
  </si>
  <si>
    <r>
      <t>618nm</t>
    </r>
    <r>
      <rPr>
        <vertAlign val="subscript"/>
        <sz val="12"/>
        <color rgb="FF000000"/>
        <rFont val="Calibri"/>
        <family val="2"/>
      </rPr>
      <t>em</t>
    </r>
    <r>
      <rPr>
        <sz val="12"/>
        <color indexed="8"/>
        <rFont val="Calibri"/>
        <family val="2"/>
      </rPr>
      <t xml:space="preserve"> Vehicle</t>
    </r>
  </si>
  <si>
    <r>
      <t>460nm</t>
    </r>
    <r>
      <rPr>
        <vertAlign val="subscript"/>
        <sz val="12"/>
        <color rgb="FF000000"/>
        <rFont val="Calibri"/>
        <family val="2"/>
      </rPr>
      <t>em</t>
    </r>
    <r>
      <rPr>
        <sz val="12"/>
        <color indexed="8"/>
        <rFont val="Calibri"/>
        <family val="2"/>
      </rPr>
      <t xml:space="preserve"> Ligand</t>
    </r>
  </si>
  <si>
    <r>
      <t>460nm</t>
    </r>
    <r>
      <rPr>
        <vertAlign val="subscript"/>
        <sz val="12"/>
        <color rgb="FF000000"/>
        <rFont val="Calibri"/>
        <family val="2"/>
      </rPr>
      <t>em</t>
    </r>
    <r>
      <rPr>
        <sz val="12"/>
        <color indexed="8"/>
        <rFont val="Calibri"/>
        <family val="2"/>
      </rPr>
      <t xml:space="preserve"> Vehicle</t>
    </r>
  </si>
  <si>
    <t>5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</si>
</sst>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sz val="8"/>
      <name val="Helvetica Neue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13"/>
      </left>
      <right style="thin">
        <color indexed="14"/>
      </right>
      <top style="thin">
        <color indexed="13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6"/>
      </top>
      <bottom style="thin">
        <color indexed="13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 style="thin">
        <color indexed="13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2" fontId="0" fillId="0" borderId="0" xfId="0" applyNumberFormat="1">
      <alignment vertical="top" wrapText="1"/>
    </xf>
    <xf numFmtId="0" fontId="1" fillId="0" borderId="0" xfId="0" applyNumberFormat="1" applyFont="1">
      <alignment vertical="top" wrapText="1"/>
    </xf>
    <xf numFmtId="0" fontId="2" fillId="0" borderId="0" xfId="0" applyNumberFormat="1" applyFont="1">
      <alignment vertical="top" wrapText="1"/>
    </xf>
    <xf numFmtId="49" fontId="4" fillId="2" borderId="1" xfId="0" applyNumberFormat="1" applyFont="1" applyFill="1" applyBorder="1" applyAlignment="1">
      <alignment horizontal="left" vertical="top"/>
    </xf>
    <xf numFmtId="49" fontId="4" fillId="3" borderId="2" xfId="0" applyNumberFormat="1" applyFont="1" applyFill="1" applyBorder="1" applyAlignment="1">
      <alignment horizontal="left" vertical="top"/>
    </xf>
    <xf numFmtId="0" fontId="5" fillId="3" borderId="3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9" fontId="5" fillId="3" borderId="2" xfId="0" applyNumberFormat="1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49" fontId="5" fillId="3" borderId="3" xfId="0" applyNumberFormat="1" applyFont="1" applyFill="1" applyBorder="1" applyAlignment="1">
      <alignment horizontal="left" vertical="top"/>
    </xf>
    <xf numFmtId="49" fontId="5" fillId="3" borderId="10" xfId="0" applyNumberFormat="1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49" fontId="4" fillId="3" borderId="3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/>
    </xf>
    <xf numFmtId="1" fontId="5" fillId="3" borderId="2" xfId="0" applyNumberFormat="1" applyFont="1" applyFill="1" applyBorder="1" applyAlignment="1">
      <alignment horizontal="left" vertical="top"/>
    </xf>
    <xf numFmtId="1" fontId="5" fillId="3" borderId="3" xfId="0" applyNumberFormat="1" applyFont="1" applyFill="1" applyBorder="1" applyAlignment="1">
      <alignment horizontal="left" vertical="top"/>
    </xf>
    <xf numFmtId="1" fontId="5" fillId="3" borderId="7" xfId="0" applyNumberFormat="1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1" fontId="5" fillId="3" borderId="4" xfId="0" applyNumberFormat="1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" fontId="5" fillId="3" borderId="5" xfId="0" applyNumberFormat="1" applyFont="1" applyFill="1" applyBorder="1" applyAlignment="1">
      <alignment horizontal="left" vertical="top"/>
    </xf>
    <xf numFmtId="2" fontId="5" fillId="3" borderId="2" xfId="0" applyNumberFormat="1" applyFont="1" applyFill="1" applyBorder="1" applyAlignment="1">
      <alignment horizontal="left" vertical="top"/>
    </xf>
    <xf numFmtId="2" fontId="5" fillId="3" borderId="3" xfId="0" applyNumberFormat="1" applyFont="1" applyFill="1" applyBorder="1" applyAlignment="1">
      <alignment horizontal="left" vertical="top"/>
    </xf>
    <xf numFmtId="2" fontId="5" fillId="3" borderId="6" xfId="0" applyNumberFormat="1" applyFont="1" applyFill="1" applyBorder="1" applyAlignment="1">
      <alignment horizontal="left" vertical="top"/>
    </xf>
    <xf numFmtId="2" fontId="4" fillId="3" borderId="2" xfId="0" applyNumberFormat="1" applyFont="1" applyFill="1" applyBorder="1" applyAlignment="1">
      <alignment horizontal="left" vertical="top"/>
    </xf>
    <xf numFmtId="2" fontId="4" fillId="3" borderId="3" xfId="0" applyNumberFormat="1" applyFont="1" applyFill="1" applyBorder="1" applyAlignment="1">
      <alignment horizontal="left" vertical="top"/>
    </xf>
    <xf numFmtId="0" fontId="6" fillId="4" borderId="9" xfId="0" applyFont="1" applyFill="1" applyBorder="1" applyAlignment="1">
      <alignment horizontal="left" vertical="top"/>
    </xf>
    <xf numFmtId="2" fontId="5" fillId="3" borderId="4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DBDBDB"/>
      <rgbColor rgb="FFA5A5A5"/>
      <rgbColor rgb="FF3F3F3F"/>
      <rgbColor rgb="FFFFFFFF"/>
      <rgbColor rgb="FFA7A7A7"/>
      <rgbColor rgb="FFB8B8B8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7"/>
  <sheetViews>
    <sheetView showGridLines="0" tabSelected="1" zoomScale="125" zoomScaleNormal="262" workbookViewId="0">
      <selection activeCell="Q16" sqref="Q16"/>
    </sheetView>
  </sheetViews>
  <sheetFormatPr defaultColWidth="8.33203125" defaultRowHeight="19.95" customHeight="1"/>
  <cols>
    <col min="1" max="1" width="35.21875" style="1" customWidth="1"/>
    <col min="2" max="2" width="11.109375" style="1" customWidth="1"/>
    <col min="3" max="3" width="14.44140625" style="1" customWidth="1"/>
    <col min="4" max="4" width="13.44140625" style="1" customWidth="1"/>
    <col min="5" max="5" width="10" style="1" customWidth="1"/>
    <col min="6" max="6" width="0.6640625" style="1" customWidth="1"/>
    <col min="7" max="7" width="12.109375" style="1" customWidth="1"/>
    <col min="8" max="8" width="11.77734375" style="1" customWidth="1"/>
    <col min="9" max="9" width="11.109375" style="1" customWidth="1"/>
    <col min="10" max="10" width="10.88671875" style="1" customWidth="1"/>
    <col min="11" max="11" width="0.6640625" style="1" customWidth="1"/>
    <col min="12" max="12" width="9.44140625" style="1" customWidth="1"/>
    <col min="13" max="13" width="9.5546875" style="1" customWidth="1"/>
    <col min="14" max="14" width="10" style="1" customWidth="1"/>
    <col min="15" max="15" width="12.77734375" style="1" customWidth="1"/>
    <col min="16" max="16" width="0.6640625" style="1" customWidth="1"/>
    <col min="17" max="17" width="9.5546875" style="1" customWidth="1"/>
    <col min="18" max="18" width="9.44140625" style="1" customWidth="1"/>
    <col min="19" max="19" width="9.109375" style="1" customWidth="1"/>
    <col min="20" max="20" width="9.109375" style="1" bestFit="1" customWidth="1"/>
    <col min="21" max="16384" width="8.33203125" style="1"/>
  </cols>
  <sheetData>
    <row r="1" spans="1:20" ht="14.7" customHeight="1">
      <c r="A1" s="5" t="s">
        <v>2</v>
      </c>
      <c r="B1" s="6" t="s">
        <v>0</v>
      </c>
      <c r="C1" s="7"/>
      <c r="D1" s="7"/>
      <c r="E1" s="7"/>
      <c r="F1" s="8"/>
      <c r="G1" s="6" t="s">
        <v>8</v>
      </c>
      <c r="H1" s="7"/>
      <c r="I1" s="7"/>
      <c r="J1" s="7"/>
      <c r="K1" s="8"/>
      <c r="L1" s="6" t="s">
        <v>9</v>
      </c>
      <c r="M1" s="7"/>
      <c r="N1" s="7"/>
      <c r="O1" s="7"/>
      <c r="P1" s="8"/>
      <c r="Q1" s="6" t="s">
        <v>10</v>
      </c>
      <c r="R1" s="7"/>
      <c r="S1" s="7"/>
      <c r="T1" s="7"/>
    </row>
    <row r="2" spans="1:20" ht="14.7" customHeight="1">
      <c r="A2" s="9" t="s">
        <v>5</v>
      </c>
      <c r="B2" s="10" t="s">
        <v>7</v>
      </c>
      <c r="C2" s="10" t="s">
        <v>7</v>
      </c>
      <c r="D2" s="10" t="s">
        <v>7</v>
      </c>
      <c r="E2" s="10" t="s">
        <v>7</v>
      </c>
      <c r="F2" s="11"/>
      <c r="G2" s="12" t="s">
        <v>11</v>
      </c>
      <c r="H2" s="12" t="s">
        <v>11</v>
      </c>
      <c r="I2" s="12" t="s">
        <v>11</v>
      </c>
      <c r="J2" s="12" t="s">
        <v>11</v>
      </c>
      <c r="K2" s="11"/>
      <c r="L2" s="10" t="s">
        <v>7</v>
      </c>
      <c r="M2" s="10" t="s">
        <v>7</v>
      </c>
      <c r="N2" s="10" t="s">
        <v>7</v>
      </c>
      <c r="O2" s="10" t="s">
        <v>7</v>
      </c>
      <c r="P2" s="11"/>
      <c r="Q2" s="10" t="s">
        <v>7</v>
      </c>
      <c r="R2" s="10" t="s">
        <v>7</v>
      </c>
      <c r="S2" s="10" t="s">
        <v>7</v>
      </c>
      <c r="T2" s="10" t="s">
        <v>7</v>
      </c>
    </row>
    <row r="3" spans="1:20" ht="14.7" customHeight="1">
      <c r="A3" s="9" t="s">
        <v>6</v>
      </c>
      <c r="B3" s="10" t="s">
        <v>21</v>
      </c>
      <c r="C3" s="10" t="s">
        <v>21</v>
      </c>
      <c r="D3" s="10" t="s">
        <v>21</v>
      </c>
      <c r="E3" s="10" t="s">
        <v>21</v>
      </c>
      <c r="F3" s="11"/>
      <c r="G3" s="10" t="s">
        <v>21</v>
      </c>
      <c r="H3" s="10" t="s">
        <v>21</v>
      </c>
      <c r="I3" s="10" t="s">
        <v>21</v>
      </c>
      <c r="J3" s="10" t="s">
        <v>21</v>
      </c>
      <c r="K3" s="11"/>
      <c r="L3" s="10" t="s">
        <v>7</v>
      </c>
      <c r="M3" s="10" t="s">
        <v>7</v>
      </c>
      <c r="N3" s="10" t="s">
        <v>7</v>
      </c>
      <c r="O3" s="10" t="s">
        <v>7</v>
      </c>
      <c r="P3" s="11"/>
      <c r="Q3" s="10" t="s">
        <v>12</v>
      </c>
      <c r="R3" s="10" t="s">
        <v>12</v>
      </c>
      <c r="S3" s="10" t="s">
        <v>12</v>
      </c>
      <c r="T3" s="10" t="s">
        <v>12</v>
      </c>
    </row>
    <row r="4" spans="1:20" ht="14.7" customHeight="1">
      <c r="A4" s="9" t="s">
        <v>1</v>
      </c>
      <c r="B4" s="12" t="s">
        <v>13</v>
      </c>
      <c r="C4" s="12" t="s">
        <v>13</v>
      </c>
      <c r="D4" s="12" t="s">
        <v>13</v>
      </c>
      <c r="E4" s="12" t="s">
        <v>13</v>
      </c>
      <c r="F4" s="11"/>
      <c r="G4" s="12" t="s">
        <v>13</v>
      </c>
      <c r="H4" s="12" t="s">
        <v>13</v>
      </c>
      <c r="I4" s="12" t="s">
        <v>13</v>
      </c>
      <c r="J4" s="12" t="s">
        <v>13</v>
      </c>
      <c r="K4" s="11"/>
      <c r="L4" s="12" t="s">
        <v>13</v>
      </c>
      <c r="M4" s="12" t="s">
        <v>13</v>
      </c>
      <c r="N4" s="12" t="s">
        <v>13</v>
      </c>
      <c r="O4" s="12" t="s">
        <v>13</v>
      </c>
      <c r="P4" s="11"/>
      <c r="Q4" s="12" t="s">
        <v>13</v>
      </c>
      <c r="R4" s="12" t="s">
        <v>13</v>
      </c>
      <c r="S4" s="12" t="s">
        <v>13</v>
      </c>
      <c r="T4" s="12" t="s">
        <v>13</v>
      </c>
    </row>
    <row r="5" spans="1:20" ht="14.7" customHeight="1">
      <c r="A5" s="9"/>
      <c r="B5" s="13"/>
      <c r="C5" s="12"/>
      <c r="D5" s="12"/>
      <c r="E5" s="12"/>
      <c r="F5" s="11"/>
      <c r="G5" s="12"/>
      <c r="H5" s="12"/>
      <c r="I5" s="12"/>
      <c r="J5" s="12"/>
      <c r="K5" s="11"/>
      <c r="L5" s="12"/>
      <c r="M5" s="12"/>
      <c r="N5" s="12"/>
      <c r="O5" s="12"/>
      <c r="P5" s="11"/>
      <c r="Q5" s="12"/>
      <c r="R5" s="12"/>
      <c r="S5" s="12"/>
      <c r="T5" s="12"/>
    </row>
    <row r="6" spans="1:20" ht="14.7" customHeight="1">
      <c r="A6" s="5" t="s">
        <v>14</v>
      </c>
      <c r="B6" s="14"/>
      <c r="C6" s="15"/>
      <c r="D6" s="15"/>
      <c r="E6" s="15"/>
      <c r="F6" s="15"/>
      <c r="G6" s="11"/>
      <c r="H6" s="11"/>
      <c r="I6" s="11"/>
      <c r="J6" s="11"/>
      <c r="K6" s="11"/>
      <c r="L6" s="16"/>
      <c r="M6" s="16"/>
      <c r="N6" s="16"/>
      <c r="O6" s="16"/>
      <c r="P6" s="11"/>
      <c r="Q6" s="16"/>
      <c r="R6" s="16"/>
      <c r="S6" s="16"/>
      <c r="T6" s="16"/>
    </row>
    <row r="7" spans="1:20" ht="14.7" customHeight="1">
      <c r="A7" s="17" t="s">
        <v>17</v>
      </c>
      <c r="B7" s="18">
        <v>102560</v>
      </c>
      <c r="C7" s="19">
        <v>103480</v>
      </c>
      <c r="D7" s="19">
        <v>91680</v>
      </c>
      <c r="E7" s="19">
        <v>93600</v>
      </c>
      <c r="F7" s="19"/>
      <c r="G7" s="20">
        <v>71080</v>
      </c>
      <c r="H7" s="20">
        <v>60560</v>
      </c>
      <c r="I7" s="20">
        <v>56200</v>
      </c>
      <c r="J7" s="20">
        <v>57080</v>
      </c>
      <c r="K7" s="21"/>
      <c r="L7" s="20">
        <v>68200</v>
      </c>
      <c r="M7" s="20">
        <v>58080</v>
      </c>
      <c r="N7" s="20">
        <v>75640</v>
      </c>
      <c r="O7" s="20">
        <v>73400</v>
      </c>
      <c r="P7" s="21"/>
      <c r="Q7" s="20">
        <v>14840</v>
      </c>
      <c r="R7" s="20">
        <v>15800</v>
      </c>
      <c r="S7" s="20">
        <v>18560</v>
      </c>
      <c r="T7" s="20">
        <v>14160</v>
      </c>
    </row>
    <row r="8" spans="1:20" ht="14.7" customHeight="1">
      <c r="A8" s="17" t="s">
        <v>18</v>
      </c>
      <c r="B8" s="18">
        <v>14320</v>
      </c>
      <c r="C8" s="19">
        <v>12960</v>
      </c>
      <c r="D8" s="19">
        <v>14080</v>
      </c>
      <c r="E8" s="19">
        <v>13640</v>
      </c>
      <c r="F8" s="19"/>
      <c r="G8" s="22">
        <v>14440</v>
      </c>
      <c r="H8" s="22">
        <v>16760</v>
      </c>
      <c r="I8" s="22">
        <v>16800</v>
      </c>
      <c r="J8" s="22">
        <v>17520</v>
      </c>
      <c r="K8" s="23"/>
      <c r="L8" s="22">
        <v>13360</v>
      </c>
      <c r="M8" s="22">
        <v>14120</v>
      </c>
      <c r="N8" s="22">
        <v>13320</v>
      </c>
      <c r="O8" s="22">
        <v>14960</v>
      </c>
      <c r="P8" s="23"/>
      <c r="Q8" s="22">
        <v>11680</v>
      </c>
      <c r="R8" s="22">
        <v>11240</v>
      </c>
      <c r="S8" s="22">
        <v>12160</v>
      </c>
      <c r="T8" s="22">
        <v>11320</v>
      </c>
    </row>
    <row r="9" spans="1:20" ht="14.7" customHeight="1">
      <c r="A9" s="17" t="s">
        <v>19</v>
      </c>
      <c r="B9" s="18">
        <v>1548120</v>
      </c>
      <c r="C9" s="19">
        <v>1555560</v>
      </c>
      <c r="D9" s="19">
        <v>1487000</v>
      </c>
      <c r="E9" s="19">
        <v>1412280</v>
      </c>
      <c r="F9" s="19"/>
      <c r="G9" s="22">
        <v>1826000</v>
      </c>
      <c r="H9" s="22">
        <v>1649640</v>
      </c>
      <c r="I9" s="22">
        <v>1604040</v>
      </c>
      <c r="J9" s="22">
        <v>1549520</v>
      </c>
      <c r="K9" s="24"/>
      <c r="L9" s="22">
        <v>1326760</v>
      </c>
      <c r="M9" s="22">
        <v>1215600</v>
      </c>
      <c r="N9" s="22">
        <v>1467080</v>
      </c>
      <c r="O9" s="31">
        <v>1378200</v>
      </c>
      <c r="P9" s="24"/>
      <c r="Q9" s="22">
        <v>1262040</v>
      </c>
      <c r="R9" s="22">
        <v>1379720</v>
      </c>
      <c r="S9" s="22">
        <v>1493520</v>
      </c>
      <c r="T9" s="22">
        <v>1285240</v>
      </c>
    </row>
    <row r="10" spans="1:20" ht="14.7" customHeight="1">
      <c r="A10" s="17" t="s">
        <v>20</v>
      </c>
      <c r="B10" s="18">
        <v>1590120</v>
      </c>
      <c r="C10" s="19">
        <v>1354520</v>
      </c>
      <c r="D10" s="19">
        <v>1489240</v>
      </c>
      <c r="E10" s="19">
        <v>1407160</v>
      </c>
      <c r="F10" s="19"/>
      <c r="G10" s="22">
        <v>1517680</v>
      </c>
      <c r="H10" s="22">
        <v>1822240</v>
      </c>
      <c r="I10" s="22">
        <v>1863360</v>
      </c>
      <c r="J10" s="22">
        <v>2020120</v>
      </c>
      <c r="K10" s="23"/>
      <c r="L10" s="22">
        <v>1359960</v>
      </c>
      <c r="M10" s="22">
        <v>1499000</v>
      </c>
      <c r="N10" s="22">
        <v>1406320</v>
      </c>
      <c r="O10" s="22">
        <v>1570200</v>
      </c>
      <c r="P10" s="23"/>
      <c r="Q10" s="22">
        <v>1302440</v>
      </c>
      <c r="R10" s="22">
        <v>1355640</v>
      </c>
      <c r="S10" s="22">
        <v>1483360</v>
      </c>
      <c r="T10" s="22">
        <v>1440800</v>
      </c>
    </row>
    <row r="11" spans="1:20" ht="14.7" customHeight="1">
      <c r="A11" s="17" t="s">
        <v>3</v>
      </c>
      <c r="B11" s="25">
        <f t="shared" ref="B11:E12" si="0">(B7/B9)*1000</f>
        <v>66.248094462961518</v>
      </c>
      <c r="C11" s="26">
        <f t="shared" si="0"/>
        <v>66.522667078094059</v>
      </c>
      <c r="D11" s="26">
        <f t="shared" si="0"/>
        <v>61.65433759246806</v>
      </c>
      <c r="E11" s="26">
        <f t="shared" si="0"/>
        <v>66.275809329594708</v>
      </c>
      <c r="F11" s="11"/>
      <c r="G11" s="27">
        <f t="shared" ref="G11:J12" si="1">(G7/G9)*1000</f>
        <v>38.926615553121572</v>
      </c>
      <c r="H11" s="27">
        <f t="shared" si="1"/>
        <v>36.711039984481459</v>
      </c>
      <c r="I11" s="27">
        <f t="shared" si="1"/>
        <v>35.036532754794145</v>
      </c>
      <c r="J11" s="27">
        <f t="shared" si="1"/>
        <v>36.837214105013167</v>
      </c>
      <c r="K11" s="11"/>
      <c r="L11" s="27">
        <f t="shared" ref="L11:O12" si="2">(L7/L9)*1000</f>
        <v>51.403418854954928</v>
      </c>
      <c r="M11" s="27">
        <f t="shared" si="2"/>
        <v>47.778874629812435</v>
      </c>
      <c r="N11" s="27">
        <f t="shared" si="2"/>
        <v>51.558197235324592</v>
      </c>
      <c r="O11" s="27">
        <f t="shared" si="2"/>
        <v>53.257872587432885</v>
      </c>
      <c r="P11" s="11"/>
      <c r="Q11" s="27">
        <f t="shared" ref="Q11:T11" si="3">(Q7/Q9)*1000</f>
        <v>11.758739818072328</v>
      </c>
      <c r="R11" s="27">
        <f t="shared" si="3"/>
        <v>11.451598875134085</v>
      </c>
      <c r="S11" s="27">
        <f t="shared" si="3"/>
        <v>12.427018051315015</v>
      </c>
      <c r="T11" s="27">
        <f t="shared" si="3"/>
        <v>11.017397528866205</v>
      </c>
    </row>
    <row r="12" spans="1:20" ht="14.7" customHeight="1">
      <c r="A12" s="17" t="s">
        <v>4</v>
      </c>
      <c r="B12" s="25">
        <f t="shared" si="0"/>
        <v>9.0056096395240619</v>
      </c>
      <c r="C12" s="26">
        <f t="shared" si="0"/>
        <v>9.5679650355845602</v>
      </c>
      <c r="D12" s="26">
        <f t="shared" si="0"/>
        <v>9.454486852354222</v>
      </c>
      <c r="E12" s="26">
        <f t="shared" si="0"/>
        <v>9.6932829244719869</v>
      </c>
      <c r="F12" s="11"/>
      <c r="G12" s="26">
        <f t="shared" si="1"/>
        <v>9.514522165410364</v>
      </c>
      <c r="H12" s="26">
        <f t="shared" si="1"/>
        <v>9.1974712441829833</v>
      </c>
      <c r="I12" s="26">
        <f t="shared" si="1"/>
        <v>9.0159711488923229</v>
      </c>
      <c r="J12" s="26">
        <f t="shared" si="1"/>
        <v>8.6727521137358181</v>
      </c>
      <c r="K12" s="11"/>
      <c r="L12" s="26">
        <f t="shared" si="2"/>
        <v>9.8238183475984577</v>
      </c>
      <c r="M12" s="26">
        <f t="shared" si="2"/>
        <v>9.4196130753835892</v>
      </c>
      <c r="N12" s="26">
        <f t="shared" si="2"/>
        <v>9.4715285283577</v>
      </c>
      <c r="O12" s="26">
        <f t="shared" si="2"/>
        <v>9.5274487326455226</v>
      </c>
      <c r="P12" s="11"/>
      <c r="Q12" s="26">
        <f t="shared" ref="Q12:T12" si="4">(Q8/Q10)*1000</f>
        <v>8.9677835447314269</v>
      </c>
      <c r="R12" s="26">
        <f t="shared" si="4"/>
        <v>8.291286772299431</v>
      </c>
      <c r="S12" s="26">
        <f t="shared" si="4"/>
        <v>8.1976054363067643</v>
      </c>
      <c r="T12" s="26">
        <f t="shared" si="4"/>
        <v>7.8567462520821758</v>
      </c>
    </row>
    <row r="13" spans="1:20" s="3" customFormat="1" ht="14.7" customHeight="1">
      <c r="A13" s="5" t="s">
        <v>15</v>
      </c>
      <c r="B13" s="28">
        <f>B11-B12</f>
        <v>57.242484823437458</v>
      </c>
      <c r="C13" s="29">
        <f>C11-C12</f>
        <v>56.954702042509496</v>
      </c>
      <c r="D13" s="29">
        <f>D11-D12</f>
        <v>52.199850740113838</v>
      </c>
      <c r="E13" s="29">
        <f>E11-E12</f>
        <v>56.582526405122721</v>
      </c>
      <c r="F13" s="15"/>
      <c r="G13" s="29">
        <f>G11-G12</f>
        <v>29.412093387711209</v>
      </c>
      <c r="H13" s="29">
        <f>H11-H12</f>
        <v>27.513568740298474</v>
      </c>
      <c r="I13" s="29">
        <f>I11-I12</f>
        <v>26.020561605901822</v>
      </c>
      <c r="J13" s="29">
        <f>J11-J12</f>
        <v>28.164461991277349</v>
      </c>
      <c r="K13" s="29"/>
      <c r="L13" s="29">
        <f>L11-L12</f>
        <v>41.579600507356474</v>
      </c>
      <c r="M13" s="29">
        <f>M11-M12</f>
        <v>38.359261554428848</v>
      </c>
      <c r="N13" s="29">
        <f>N11-N12</f>
        <v>42.08666870696689</v>
      </c>
      <c r="O13" s="29">
        <f>O11-O12</f>
        <v>43.730423854787361</v>
      </c>
      <c r="P13" s="29"/>
      <c r="Q13" s="29">
        <f>Q11-Q12</f>
        <v>2.7909562733409015</v>
      </c>
      <c r="R13" s="29">
        <f>R11-R12</f>
        <v>3.1603121028346539</v>
      </c>
      <c r="S13" s="29">
        <f>S11-S12</f>
        <v>4.2294126150082505</v>
      </c>
      <c r="T13" s="29">
        <f>T11-T12</f>
        <v>3.1606512767840291</v>
      </c>
    </row>
    <row r="14" spans="1:20" ht="14.7" customHeight="1">
      <c r="A14" s="5" t="s">
        <v>16</v>
      </c>
      <c r="B14" s="28">
        <f>(B13/55.74)*100</f>
        <v>102.69552354402127</v>
      </c>
      <c r="C14" s="28">
        <f t="shared" ref="C14:E14" si="5">(C13/55.74)*100</f>
        <v>102.17922863744077</v>
      </c>
      <c r="D14" s="28">
        <f t="shared" si="5"/>
        <v>93.648817258905339</v>
      </c>
      <c r="E14" s="28">
        <f t="shared" si="5"/>
        <v>101.51152925210391</v>
      </c>
      <c r="F14" s="15"/>
      <c r="G14" s="28">
        <f>(G13/55.74)*100</f>
        <v>52.766583042180137</v>
      </c>
      <c r="H14" s="28">
        <f t="shared" ref="H14" si="6">(H13/55.74)*100</f>
        <v>49.360546717435369</v>
      </c>
      <c r="I14" s="28">
        <f t="shared" ref="I14" si="7">(I13/55.74)*100</f>
        <v>46.682026562435993</v>
      </c>
      <c r="J14" s="28">
        <f t="shared" ref="J14" si="8">(J13/55.74)*100</f>
        <v>50.528277702327493</v>
      </c>
      <c r="K14" s="30"/>
      <c r="L14" s="28">
        <f>(L13/55.74)*100</f>
        <v>74.595623443409536</v>
      </c>
      <c r="M14" s="28">
        <f t="shared" ref="M14" si="9">(M13/55.74)*100</f>
        <v>68.818194392588524</v>
      </c>
      <c r="N14" s="28">
        <f t="shared" ref="N14" si="10">(N13/55.74)*100</f>
        <v>75.505325990252757</v>
      </c>
      <c r="O14" s="28">
        <f t="shared" ref="O14" si="11">(O13/55.74)*100</f>
        <v>78.454294680278721</v>
      </c>
      <c r="P14" s="30"/>
      <c r="Q14" s="28">
        <f>(Q13/55.74)*100</f>
        <v>5.0070977275581292</v>
      </c>
      <c r="R14" s="28">
        <f t="shared" ref="R14" si="12">(R13/55.74)*100</f>
        <v>5.6697382540987693</v>
      </c>
      <c r="S14" s="28">
        <f t="shared" ref="S14" si="13">(S13/55.74)*100</f>
        <v>7.587751372458289</v>
      </c>
      <c r="T14" s="28">
        <f t="shared" ref="T14" si="14">(T13/55.74)*100</f>
        <v>5.670346747011175</v>
      </c>
    </row>
    <row r="16" spans="1:20" ht="19.95" customHeight="1">
      <c r="G16" s="2"/>
      <c r="L16" s="2"/>
      <c r="Q16" s="2"/>
    </row>
    <row r="17" spans="1:1" ht="19.95" customHeight="1">
      <c r="A17" s="4"/>
    </row>
  </sheetData>
  <mergeCells count="4">
    <mergeCell ref="Q1:T1"/>
    <mergeCell ref="B1:E1"/>
    <mergeCell ref="G1:J1"/>
    <mergeCell ref="L1:O1"/>
  </mergeCells>
  <phoneticPr fontId="3" type="noConversion"/>
  <pageMargins left="0.5" right="0.5" top="0.5" bottom="0.5" header="0.25" footer="0.25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Deepika Mittal</cp:lastModifiedBy>
  <dcterms:modified xsi:type="dcterms:W3CDTF">2024-01-10T09:46:08Z</dcterms:modified>
</cp:coreProperties>
</file>